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17E6572-F9FB-479A-A375-7E5CF3CBEED8}" xr6:coauthVersionLast="47" xr6:coauthVersionMax="47" xr10:uidLastSave="{00000000-0000-0000-0000-000000000000}"/>
  <bookViews>
    <workbookView xWindow="41400" yWindow="3600" windowWidth="28800" windowHeight="15435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34" l="1"/>
  <c r="Q16" i="134" l="1"/>
  <c r="Q15" i="134" l="1"/>
  <c r="D15" i="134"/>
  <c r="D14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S15" i="134" l="1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<sst xmlns="http://schemas.openxmlformats.org/spreadsheetml/2006/main" count="1665" uniqueCount="387">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</sst>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31" sqref="F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-3184248.5</v>
      </c>
      <c r="Y12" s="156">
        <f>Y11-K12-L12</f>
        <v>-3222223</v>
      </c>
      <c r="Z12" s="217">
        <f>AVERAGE(Y12:Y20)</f>
        <v>-3187488.888888889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300</v>
      </c>
      <c r="J15" s="63">
        <v>-100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-78800</v>
      </c>
      <c r="J16" s="63">
        <v>-100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 t="e">
        <f>AVERAGE(W20:W27)</f>
        <v>#DIV/0!</v>
      </c>
      <c r="Y19" s="156">
        <f>Y18-K19-L19</f>
        <v>-3216212</v>
      </c>
      <c r="Z19" s="217">
        <f>AVERAGE(Y19:Y27)</f>
        <v>-3207189.888888889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3566383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3563583</v>
      </c>
      <c r="O20" s="67">
        <f t="shared" si="2"/>
        <v>272011.66428571445</v>
      </c>
      <c r="P20" s="7">
        <f t="shared" si="5"/>
        <v>3808163.3000000026</v>
      </c>
      <c r="Q20" s="164">
        <f>Q19+N20-1</f>
        <v>3723218.45</v>
      </c>
      <c r="R20" s="29">
        <f t="shared" si="3"/>
        <v>265.30839893873792</v>
      </c>
      <c r="S20" s="5">
        <f>SUM($Q$7:$Q20)/T20</f>
        <v>436559.66428571445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-3213412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/>
      <c r="F21" s="23"/>
      <c r="G21" s="26">
        <f>D21+E21+F21-E20-F20</f>
        <v>-3554</v>
      </c>
      <c r="H21" s="132">
        <v>400</v>
      </c>
      <c r="I21" s="63">
        <v>-3000</v>
      </c>
      <c r="J21" s="63">
        <v>-100</v>
      </c>
      <c r="K21" s="170">
        <f t="shared" si="9"/>
        <v>-2700</v>
      </c>
      <c r="L21" s="171"/>
      <c r="M21" s="153"/>
      <c r="N21" s="149">
        <f>L21+K21+G21+M21</f>
        <v>-6254</v>
      </c>
      <c r="O21" s="67">
        <f t="shared" si="2"/>
        <v>490705.38333333354</v>
      </c>
      <c r="P21" s="7">
        <f t="shared" si="5"/>
        <v>7360580.7500000028</v>
      </c>
      <c r="Q21" s="164">
        <f>Q20+N21+1</f>
        <v>3716965.45</v>
      </c>
      <c r="R21" s="29">
        <f t="shared" si="3"/>
        <v>398.21352026966815</v>
      </c>
      <c r="S21" s="5">
        <f>SUM($Q$7:$Q21)/T21-1</f>
        <v>655252.38333333354</v>
      </c>
      <c r="T21" s="18">
        <v>15</v>
      </c>
      <c r="U21" s="4"/>
      <c r="V21" s="131"/>
      <c r="W21" s="105"/>
      <c r="X21" s="167"/>
      <c r="Y21" s="156">
        <f>Y20-K21-L21</f>
        <v>-3210712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>
        <v>-3000</v>
      </c>
      <c r="J22" s="63">
        <v>-100</v>
      </c>
      <c r="K22" s="170">
        <f t="shared" si="9"/>
        <v>-2800</v>
      </c>
      <c r="L22" s="171"/>
      <c r="M22" s="153"/>
      <c r="N22" s="149">
        <f>L22+K22+G22+M22</f>
        <v>-2800</v>
      </c>
      <c r="O22" s="67">
        <f t="shared" si="2"/>
        <v>681887.45000000019</v>
      </c>
      <c r="P22" s="7">
        <f t="shared" si="5"/>
        <v>10910199.200000003</v>
      </c>
      <c r="Q22" s="164">
        <f>Q21+N22+1</f>
        <v>3714166.45</v>
      </c>
      <c r="R22" s="29">
        <f t="shared" si="3"/>
        <v>514.40154240707886</v>
      </c>
      <c r="S22" s="5">
        <f>SUM($Q$7:$Q22)/T22+2</f>
        <v>846437.45000000019</v>
      </c>
      <c r="T22" s="18">
        <v>16</v>
      </c>
      <c r="U22" s="4"/>
      <c r="V22" s="131"/>
      <c r="W22" s="105"/>
      <c r="X22" s="167"/>
      <c r="Y22" s="156">
        <f>Y21-K22-L22</f>
        <v>-3207912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-3000</v>
      </c>
      <c r="J23" s="63">
        <v>-100</v>
      </c>
      <c r="K23" s="170">
        <f t="shared" si="9"/>
        <v>-2900</v>
      </c>
      <c r="L23" s="171"/>
      <c r="M23" s="153"/>
      <c r="N23" s="149">
        <f>L23+K23+G23+M23</f>
        <v>-2900</v>
      </c>
      <c r="O23" s="67">
        <f t="shared" si="2"/>
        <v>850406.92058823537</v>
      </c>
      <c r="P23" s="7">
        <f t="shared" si="5"/>
        <v>14456917.650000002</v>
      </c>
      <c r="Q23" s="164">
        <f>Q22+N23</f>
        <v>3711266.45</v>
      </c>
      <c r="R23" s="29">
        <f t="shared" si="3"/>
        <v>616.81389052935037</v>
      </c>
      <c r="S23" s="5">
        <f>SUM($Q$7:$Q23)/T23</f>
        <v>1014954.9205882354</v>
      </c>
      <c r="T23" s="18">
        <v>17</v>
      </c>
      <c r="U23" s="27"/>
      <c r="V23" s="135"/>
      <c r="W23" s="105"/>
      <c r="X23" s="167"/>
      <c r="Y23" s="156">
        <f>Y22-K23-L23</f>
        <v>-3205012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1000202.0055555557</v>
      </c>
      <c r="P24" s="7">
        <f t="shared" si="5"/>
        <v>18003636.100000001</v>
      </c>
      <c r="Q24" s="164">
        <f t="shared" ref="Q24:Q25" si="10">Q23+N24</f>
        <v>3711266.45</v>
      </c>
      <c r="R24" s="29">
        <f t="shared" si="3"/>
        <v>707.84816926097903</v>
      </c>
      <c r="S24" s="5">
        <f>SUM($Q$7:$Q24)/T24</f>
        <v>1164750.0055555557</v>
      </c>
      <c r="T24" s="18">
        <v>18</v>
      </c>
      <c r="U24" s="4"/>
      <c r="V24" s="135"/>
      <c r="W24" s="105"/>
      <c r="X24" s="167"/>
      <c r="Y24" s="156">
        <f t="shared" si="7"/>
        <v>-3205012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1134229.1868421054</v>
      </c>
      <c r="P25" s="7">
        <f t="shared" si="5"/>
        <v>21550354.550000001</v>
      </c>
      <c r="Q25" s="164">
        <f t="shared" si="10"/>
        <v>3711266.45</v>
      </c>
      <c r="R25" s="29">
        <f t="shared" si="3"/>
        <v>789.29989233664662</v>
      </c>
      <c r="S25" s="5">
        <f>SUM($Q$7:$Q25)/T25</f>
        <v>1298777.1868421054</v>
      </c>
      <c r="T25" s="18">
        <v>19</v>
      </c>
      <c r="U25" s="4"/>
      <c r="V25" s="131"/>
      <c r="W25" s="105"/>
      <c r="X25" s="167"/>
      <c r="Y25" s="156">
        <f t="shared" si="7"/>
        <v>-3205012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-3000</v>
      </c>
      <c r="J26" s="63">
        <v>-100</v>
      </c>
      <c r="K26" s="170">
        <f t="shared" si="9"/>
        <v>-2900</v>
      </c>
      <c r="L26" s="171"/>
      <c r="M26" s="153"/>
      <c r="N26" s="149">
        <f t="shared" si="8"/>
        <v>-2900</v>
      </c>
      <c r="O26" s="67">
        <f t="shared" si="2"/>
        <v>1254708.6499999999</v>
      </c>
      <c r="P26" s="7">
        <f t="shared" si="5"/>
        <v>25094173</v>
      </c>
      <c r="Q26" s="164">
        <f>Q25+N26</f>
        <v>3708366.45</v>
      </c>
      <c r="R26" s="29">
        <f t="shared" si="3"/>
        <v>862.51710747016068</v>
      </c>
      <c r="S26" s="5">
        <f>SUM($Q$7:$Q26)/T26-2</f>
        <v>1419254.65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-3202112</v>
      </c>
      <c r="Z26" s="217">
        <f>AVERAGE(Y26:Y34)</f>
        <v>-3199623.3333333335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-100</v>
      </c>
      <c r="K27" s="170">
        <f t="shared" si="9"/>
        <v>-2800</v>
      </c>
      <c r="L27" s="171"/>
      <c r="M27" s="153"/>
      <c r="N27" s="149">
        <f>L27+K27+G27+M27</f>
        <v>-2800</v>
      </c>
      <c r="O27" s="67">
        <f t="shared" si="2"/>
        <v>1363580.5928571429</v>
      </c>
      <c r="P27" s="7">
        <f t="shared" si="5"/>
        <v>28635192.449999999</v>
      </c>
      <c r="Q27" s="164">
        <f>Q26+N27+1</f>
        <v>3705567.45</v>
      </c>
      <c r="R27" s="29">
        <f t="shared" si="3"/>
        <v>928.68256852538047</v>
      </c>
      <c r="S27" s="5">
        <f>SUM($Q$7:$Q27)/T27</f>
        <v>1528128.5928571429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-3199313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v>-7797</v>
      </c>
      <c r="E28" s="87"/>
      <c r="F28" s="23"/>
      <c r="G28" s="26">
        <f>D28+E28+F28-E27-F27</f>
        <v>-7797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-7797</v>
      </c>
      <c r="O28" s="67">
        <f t="shared" si="2"/>
        <v>1462200.5863636362</v>
      </c>
      <c r="P28" s="7">
        <f t="shared" si="5"/>
        <v>32168412.899999999</v>
      </c>
      <c r="Q28" s="164">
        <f>Q27+N28-2</f>
        <v>3697768.45</v>
      </c>
      <c r="R28" s="29">
        <f t="shared" si="3"/>
        <v>988.61583632960367</v>
      </c>
      <c r="S28" s="5">
        <f>SUM($Q$7:$Q28)/T28-1</f>
        <v>1626747.5863636362</v>
      </c>
      <c r="T28" s="18">
        <v>22</v>
      </c>
      <c r="U28" s="4"/>
      <c r="V28" s="131"/>
      <c r="W28" s="105"/>
      <c r="X28" s="167"/>
      <c r="Y28" s="156">
        <f>Y27-K28-L28+1</f>
        <v>-3199312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1552244.9282608696</v>
      </c>
      <c r="P29" s="7">
        <f t="shared" si="5"/>
        <v>35701633.350000001</v>
      </c>
      <c r="Q29" s="164">
        <f>Q28+N29</f>
        <v>3697768.45</v>
      </c>
      <c r="R29" s="29">
        <f t="shared" si="3"/>
        <v>1043.33807050883</v>
      </c>
      <c r="S29" s="5">
        <f>SUM($Q$7:$Q29)/T29-1</f>
        <v>1716791.9282608696</v>
      </c>
      <c r="T29" s="18">
        <v>23</v>
      </c>
      <c r="U29" s="4"/>
      <c r="V29" s="131"/>
      <c r="W29" s="105"/>
      <c r="X29" s="167"/>
      <c r="Y29" s="156">
        <f>Y28-K29-L29</f>
        <v>-3199312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1634785.5750000002</v>
      </c>
      <c r="P30" s="7">
        <f t="shared" si="5"/>
        <v>39234853.800000004</v>
      </c>
      <c r="Q30" s="164">
        <f>Q29+N30</f>
        <v>3697768.45</v>
      </c>
      <c r="R30" s="29">
        <f t="shared" si="3"/>
        <v>1093.5037648588861</v>
      </c>
      <c r="S30" s="5">
        <f>SUM($Q$7:$Q30)/T30+5</f>
        <v>1799338.5750000002</v>
      </c>
      <c r="T30" s="18">
        <v>24</v>
      </c>
      <c r="U30" s="4"/>
      <c r="V30" s="131"/>
      <c r="W30" s="105"/>
      <c r="X30" s="167"/>
      <c r="Y30" s="156">
        <f>Y29-K30-L30</f>
        <v>-3199312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1710722.9700000002</v>
      </c>
      <c r="P31" s="7">
        <f t="shared" si="5"/>
        <v>42768074.250000007</v>
      </c>
      <c r="Q31" s="164">
        <f t="shared" ref="Q31:Q39" si="11">Q30+N31</f>
        <v>3697768.45</v>
      </c>
      <c r="R31" s="29">
        <f t="shared" si="3"/>
        <v>1139.6492026642684</v>
      </c>
      <c r="S31" s="5">
        <f>SUM($Q$7:$Q31)/T31-1</f>
        <v>1875269.9700000002</v>
      </c>
      <c r="T31" s="18">
        <v>25</v>
      </c>
      <c r="U31" s="4"/>
      <c r="V31" s="137"/>
      <c r="W31" s="105"/>
      <c r="X31" s="167"/>
      <c r="Y31" s="156">
        <f t="shared" si="7"/>
        <v>-3199312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1780819.0269230774</v>
      </c>
      <c r="P32" s="7">
        <f t="shared" si="5"/>
        <v>46301294.70000001</v>
      </c>
      <c r="Q32" s="164">
        <f t="shared" si="11"/>
        <v>3697768.45</v>
      </c>
      <c r="R32" s="29">
        <f t="shared" si="3"/>
        <v>1182.2483572714816</v>
      </c>
      <c r="S32" s="5">
        <f>SUM($Q$7:$Q32)/T32-1</f>
        <v>1945366.0269230774</v>
      </c>
      <c r="T32" s="18">
        <v>26</v>
      </c>
      <c r="U32" s="27"/>
      <c r="V32" s="137"/>
      <c r="W32" s="105"/>
      <c r="X32" s="167"/>
      <c r="Y32" s="156">
        <f t="shared" si="7"/>
        <v>-3199312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1845722.8203703708</v>
      </c>
      <c r="P33" s="7">
        <f t="shared" si="5"/>
        <v>49834516.150000013</v>
      </c>
      <c r="Q33" s="164">
        <f>Q32+N33+1</f>
        <v>3697769.45</v>
      </c>
      <c r="R33" s="29">
        <f t="shared" si="3"/>
        <v>1221.6920414531753</v>
      </c>
      <c r="S33" s="5">
        <f>SUM($Q$7:$Q33)/T33-1</f>
        <v>2010269.8203703708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-3199313</v>
      </c>
      <c r="Z33" s="217">
        <f>AVERAGE(Y33:Y41)</f>
        <v>-3199310.777777778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1905990.6285714291</v>
      </c>
      <c r="P34" s="7">
        <f t="shared" si="5"/>
        <v>53367737.600000016</v>
      </c>
      <c r="Q34" s="164">
        <f>Q33+N34</f>
        <v>3697769.45</v>
      </c>
      <c r="R34" s="29">
        <f t="shared" si="3"/>
        <v>1258.3183196218909</v>
      </c>
      <c r="S34" s="5">
        <f>SUM($Q$7:$Q34)/T34-1</f>
        <v>2070537.6285714291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-3199312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1962102.0362068971</v>
      </c>
      <c r="P35" s="7">
        <f t="shared" si="5"/>
        <v>56900959.050000019</v>
      </c>
      <c r="Q35" s="164">
        <f>Q34+N35</f>
        <v>3697769.45</v>
      </c>
      <c r="R35" s="29">
        <f t="shared" si="3"/>
        <v>1292.41925529748</v>
      </c>
      <c r="S35" s="5">
        <f>SUM($Q$7:$Q35)/T35</f>
        <v>2126650.0362068973</v>
      </c>
      <c r="T35" s="18">
        <v>29</v>
      </c>
      <c r="U35" s="4"/>
      <c r="V35" s="131"/>
      <c r="W35" s="105"/>
      <c r="X35" s="167"/>
      <c r="Y35" s="156">
        <f>Y34-K35-L35-1</f>
        <v>-3199313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2014472.6500000008</v>
      </c>
      <c r="P36" s="7">
        <f t="shared" si="5"/>
        <v>60434179.500000022</v>
      </c>
      <c r="Q36" s="164">
        <f>Q35+N36-1</f>
        <v>3697768.45</v>
      </c>
      <c r="R36" s="29">
        <f t="shared" si="3"/>
        <v>1324.2456000680659</v>
      </c>
      <c r="S36" s="5">
        <f>SUM($Q$7:$Q36)/T36-1</f>
        <v>2179019.6500000008</v>
      </c>
      <c r="T36" s="18">
        <v>30</v>
      </c>
      <c r="U36" s="4"/>
      <c r="V36" s="136"/>
      <c r="W36" s="105"/>
      <c r="X36" s="167"/>
      <c r="Y36" s="156">
        <f>Y35-K36-L36</f>
        <v>-3199313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2063464.4822580654</v>
      </c>
      <c r="P37" s="7">
        <f t="shared" si="5"/>
        <v>63967398.950000025</v>
      </c>
      <c r="Q37" s="164">
        <f>Q36+N37-1</f>
        <v>3697767.45</v>
      </c>
      <c r="R37" s="29">
        <f t="shared" si="3"/>
        <v>1354.0203966368872</v>
      </c>
      <c r="S37" s="5">
        <f>SUM($Q$7:$Q37)/T37+1</f>
        <v>2228013.4822580651</v>
      </c>
      <c r="T37" s="18">
        <v>31</v>
      </c>
      <c r="U37" s="27"/>
      <c r="V37" s="137"/>
      <c r="W37" s="105"/>
      <c r="X37" s="167"/>
      <c r="Y37" s="156">
        <f>Y36-K37-L37+3</f>
        <v>-3199310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2109394.3250000007</v>
      </c>
      <c r="P38" s="7">
        <f t="shared" si="5"/>
        <v>67500618.400000021</v>
      </c>
      <c r="Q38" s="164">
        <f t="shared" si="11"/>
        <v>3697767.45</v>
      </c>
      <c r="R38" s="29">
        <f t="shared" si="3"/>
        <v>1381.9325212096171</v>
      </c>
      <c r="S38" s="5">
        <f>SUM($Q$7:$Q38)/T38</f>
        <v>2273942.3250000007</v>
      </c>
      <c r="T38" s="18">
        <v>32</v>
      </c>
      <c r="U38" s="27"/>
      <c r="V38" s="137"/>
      <c r="W38" s="105"/>
      <c r="X38" s="167"/>
      <c r="Y38" s="156">
        <f t="shared" si="7"/>
        <v>-3199310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2152540.5409090915</v>
      </c>
      <c r="P39" s="7">
        <f t="shared" si="5"/>
        <v>71033837.850000024</v>
      </c>
      <c r="Q39" s="164">
        <f t="shared" si="11"/>
        <v>3697767.45</v>
      </c>
      <c r="R39" s="29">
        <f t="shared" si="3"/>
        <v>1408.1547882132213</v>
      </c>
      <c r="S39" s="5">
        <f>SUM($Q$7:$Q39)/T39+2</f>
        <v>2317090.5409090915</v>
      </c>
      <c r="T39" s="18">
        <v>33</v>
      </c>
      <c r="U39" s="27"/>
      <c r="V39" s="137"/>
      <c r="W39" s="105"/>
      <c r="X39" s="167"/>
      <c r="Y39" s="156">
        <f t="shared" si="7"/>
        <v>-3199310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2193148.6558823539</v>
      </c>
      <c r="P40" s="7">
        <f t="shared" si="5"/>
        <v>74567054.300000027</v>
      </c>
      <c r="Q40" s="164">
        <f>Q39+N40-3</f>
        <v>3697764.45</v>
      </c>
      <c r="R40" s="29">
        <f t="shared" si="3"/>
        <v>1432.8315481697462</v>
      </c>
      <c r="S40" s="5">
        <f>SUM($Q$7:$Q40)/T40-1</f>
        <v>2357695.6558823539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-3199308</v>
      </c>
      <c r="Z40" s="217">
        <f>AVERAGE(Y40:Y48)</f>
        <v>-3199307.3333333335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2231436.2214285722</v>
      </c>
      <c r="P41" s="7">
        <f t="shared" si="5"/>
        <v>78100267.75000003</v>
      </c>
      <c r="Q41" s="164">
        <f>Q40+N41-3</f>
        <v>3697761.45</v>
      </c>
      <c r="R41" s="29">
        <f t="shared" si="3"/>
        <v>1456.1010899121061</v>
      </c>
      <c r="S41" s="5">
        <f>SUM($Q$7:$Q41)/T41+1</f>
        <v>2395985.2214285722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-3199308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2267596.7277777786</v>
      </c>
      <c r="P42" s="7">
        <f t="shared" si="5"/>
        <v>81633482.200000033</v>
      </c>
      <c r="Q42" s="164">
        <f>Q41+N42+1</f>
        <v>3697762.45</v>
      </c>
      <c r="R42" s="29">
        <f t="shared" si="3"/>
        <v>1478.0755328401308</v>
      </c>
      <c r="S42" s="5">
        <f>SUM($Q$7:$Q42)/T42-1</f>
        <v>2432143.7277777786</v>
      </c>
      <c r="T42" s="18">
        <v>36</v>
      </c>
      <c r="U42" s="138"/>
      <c r="V42" s="137"/>
      <c r="W42" s="105"/>
      <c r="X42" s="167"/>
      <c r="Y42" s="156">
        <f t="shared" si="12"/>
        <v>-3199308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2301717.1256756769</v>
      </c>
      <c r="P43" s="7">
        <f t="shared" si="5"/>
        <v>85163533.650000036</v>
      </c>
      <c r="Q43" s="164">
        <f>Q42+N43+2</f>
        <v>3694599.45</v>
      </c>
      <c r="R43" s="29">
        <f t="shared" si="3"/>
        <v>1498.7548470207337</v>
      </c>
      <c r="S43" s="5">
        <f>SUM($Q$7:$Q43)/T43-94</f>
        <v>2466171.1256756769</v>
      </c>
      <c r="T43" s="18">
        <v>37</v>
      </c>
      <c r="U43" s="138"/>
      <c r="V43" s="137"/>
      <c r="W43" s="105"/>
      <c r="X43" s="167"/>
      <c r="Y43" s="156">
        <f t="shared" si="12"/>
        <v>-3199308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2334041.6868421063</v>
      </c>
      <c r="P44" s="7">
        <f t="shared" si="5"/>
        <v>88693584.100000039</v>
      </c>
      <c r="Q44" s="164">
        <f>Q43+N44-1</f>
        <v>3694598.45</v>
      </c>
      <c r="R44" s="29">
        <f t="shared" si="3"/>
        <v>1518.4570379719635</v>
      </c>
      <c r="S44" s="5">
        <f>SUM($Q$7:$Q44)/T44+1</f>
        <v>2498590.6868421063</v>
      </c>
      <c r="T44" s="18">
        <v>38</v>
      </c>
      <c r="U44" s="138"/>
      <c r="V44" s="137"/>
      <c r="W44" s="105"/>
      <c r="X44" s="167"/>
      <c r="Y44" s="156">
        <f>Y43-K44-L44+1</f>
        <v>-3199307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2364708.5782051291</v>
      </c>
      <c r="P45" s="7">
        <f t="shared" si="5"/>
        <v>92223634.550000042</v>
      </c>
      <c r="Q45" s="164">
        <f t="shared" ref="Q45:Q46" si="13">Q44+N45</f>
        <v>3694598.45</v>
      </c>
      <c r="R45" s="29">
        <f t="shared" si="3"/>
        <v>1537.0940869564681</v>
      </c>
      <c r="S45" s="5">
        <f>SUM($Q$7:$Q45)/T45+1</f>
        <v>2529257.5782051291</v>
      </c>
      <c r="T45" s="18">
        <v>39</v>
      </c>
      <c r="U45" s="138"/>
      <c r="V45" s="137"/>
      <c r="W45" s="105"/>
      <c r="X45" s="167"/>
      <c r="Y45" s="156">
        <f t="shared" si="12"/>
        <v>-3199307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2393842.1250000009</v>
      </c>
      <c r="P46" s="7">
        <f t="shared" si="5"/>
        <v>95753685.000000045</v>
      </c>
      <c r="Q46" s="164">
        <f t="shared" si="13"/>
        <v>3694598.45</v>
      </c>
      <c r="R46" s="29">
        <f t="shared" si="3"/>
        <v>1554.7992834917477</v>
      </c>
      <c r="S46" s="5">
        <f>SUM($Q$7:$Q46)/T46+1</f>
        <v>2558391.1250000009</v>
      </c>
      <c r="T46" s="18">
        <v>40</v>
      </c>
      <c r="U46" s="138"/>
      <c r="V46" s="137"/>
      <c r="W46" s="105"/>
      <c r="X46" s="167"/>
      <c r="Y46" s="156">
        <f t="shared" si="12"/>
        <v>-3199307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2421554.5475609768</v>
      </c>
      <c r="P47" s="7">
        <f t="shared" si="5"/>
        <v>99283736.450000048</v>
      </c>
      <c r="Q47" s="164">
        <f>Q46+N47+1</f>
        <v>3694599.45</v>
      </c>
      <c r="R47" s="29">
        <f t="shared" si="3"/>
        <v>1580.4303592635442</v>
      </c>
      <c r="S47" s="5">
        <f>SUM($Q$7:$Q47)/T47+1+14465-2</f>
        <v>2600566.5475609768</v>
      </c>
      <c r="T47" s="18">
        <v>41</v>
      </c>
      <c r="U47" s="138"/>
      <c r="V47" s="137"/>
      <c r="W47" s="105"/>
      <c r="X47" s="167"/>
      <c r="Y47" s="156">
        <f t="shared" si="12"/>
        <v>-3199307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2447947.2833333346</v>
      </c>
      <c r="P48" s="7">
        <f t="shared" si="5"/>
        <v>102813785.90000005</v>
      </c>
      <c r="Q48" s="164">
        <f>Q47+N48-2</f>
        <v>3694597.45</v>
      </c>
      <c r="R48" s="29">
        <f t="shared" si="3"/>
        <v>1587.8092005574877</v>
      </c>
      <c r="S48" s="5">
        <f>SUM($Q$7:$Q48)/T48+213</f>
        <v>2612708.2833333346</v>
      </c>
      <c r="T48" s="18">
        <v>42</v>
      </c>
      <c r="U48" s="138"/>
      <c r="V48" s="137"/>
      <c r="W48" s="105"/>
      <c r="X48" s="167"/>
      <c r="Y48" s="156">
        <f>Y47-K48-L48+1</f>
        <v>-3199306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7"/>
  <sheetViews>
    <sheetView topLeftCell="A4939" workbookViewId="0">
      <selection activeCell="D4967" sqref="D496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2023-10-03T09:54:32Z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